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2" l="1"/>
  <c r="A16" i="2"/>
  <c r="A17" i="2"/>
  <c r="A18" i="2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14" i="2"/>
</calcChain>
</file>

<file path=xl/sharedStrings.xml><?xml version="1.0" encoding="utf-8"?>
<sst xmlns="http://schemas.openxmlformats.org/spreadsheetml/2006/main" count="101" uniqueCount="72">
  <si>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</si>
  <si>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</si>
  <si>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</si>
  <si>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</si>
  <si>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</si>
  <si>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</si>
  <si>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</si>
  <si>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</si>
  <si>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</si>
  <si>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</si>
  <si>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</si>
  <si>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</si>
  <si>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</si>
  <si>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</si>
  <si>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</si>
  <si>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</si>
  <si>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</si>
  <si>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</si>
  <si>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</si>
  <si>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</si>
  <si>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</si>
  <si>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</si>
  <si>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</si>
  <si>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</si>
  <si>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</si>
  <si>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</si>
  <si>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</si>
  <si>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</si>
  <si>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</si>
  <si>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</si>
  <si>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>Tension</t>
  </si>
  <si>
    <t>VDC</t>
  </si>
  <si>
    <t xml:space="preserve">Intensidad de arranque en frio </t>
  </si>
  <si>
    <t>amp</t>
  </si>
  <si>
    <t>Peso</t>
  </si>
  <si>
    <t>kg</t>
  </si>
  <si>
    <t>Longitud base</t>
  </si>
  <si>
    <t>mm</t>
  </si>
  <si>
    <t xml:space="preserve">Longitud tapa </t>
  </si>
  <si>
    <t xml:space="preserve">Altura sin borne </t>
  </si>
  <si>
    <t>Altura con borne</t>
  </si>
  <si>
    <t>Ancho base</t>
  </si>
  <si>
    <t>Regillas de plomo puro para alargar la vida util</t>
  </si>
  <si>
    <t>(Si / No)</t>
  </si>
  <si>
    <t>Si</t>
  </si>
  <si>
    <t xml:space="preserve">Caja de polipropileno resistente a golpes </t>
  </si>
  <si>
    <t>Terminales resistentes a la corrosion</t>
  </si>
  <si>
    <t xml:space="preserve">Valvula de seguridad </t>
  </si>
  <si>
    <t xml:space="preserve">Resistencia a las vibraciones </t>
  </si>
  <si>
    <t xml:space="preserve">Capacidad de reserva </t>
  </si>
  <si>
    <t>Color</t>
  </si>
  <si>
    <t>Tapa azul / caja gris</t>
  </si>
  <si>
    <t xml:space="preserve">Capacidad </t>
  </si>
  <si>
    <t>horas</t>
  </si>
  <si>
    <t>año</t>
  </si>
  <si>
    <t>Material</t>
  </si>
  <si>
    <t>Polipropileno</t>
  </si>
  <si>
    <t>CA</t>
  </si>
  <si>
    <t>Resistencias interna</t>
  </si>
  <si>
    <t>ohms</t>
  </si>
  <si>
    <t>Tipo de poste</t>
  </si>
  <si>
    <t>SAE tornillos de acero inoxidable de 5 / 6´¨</t>
  </si>
  <si>
    <t>Presentacion de Muestra</t>
  </si>
  <si>
    <t>BATERIA CICLO PROFUNDO 12V</t>
  </si>
  <si>
    <r>
      <t xml:space="preserve">DESCRIPCIÓN SAP: </t>
    </r>
    <r>
      <rPr>
        <sz val="10"/>
        <color theme="1"/>
        <rFont val="Arial"/>
        <family val="2"/>
      </rPr>
      <t xml:space="preserve"> BATERIA CICLO PROFUNDO 12V</t>
    </r>
  </si>
  <si>
    <t>ISO 9001, UNE 53943</t>
  </si>
  <si>
    <t>Patricia Carolina Reyes De Los Angeles</t>
  </si>
  <si>
    <t>Gerente De Servicios Generales</t>
  </si>
  <si>
    <t>No</t>
  </si>
  <si>
    <t>COMPROBACIÓN Y MEDICIÓN</t>
  </si>
  <si>
    <t>CAJAS QUE NO EXCEDAN PESO DE 60 LIBRAS</t>
  </si>
  <si>
    <r>
      <t xml:space="preserve">ÁREA ESPECIALISTA: </t>
    </r>
    <r>
      <rPr>
        <sz val="11"/>
        <color theme="1"/>
        <rFont val="Arial"/>
        <family val="2"/>
      </rPr>
      <t>Servicios Generales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</si>
</sst>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6" fillId="4" borderId="35" xfId="0" applyFont="1" applyFill="1" applyBorder="1" applyAlignment="1">
      <alignment horizontal="center" vertical="center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4" xfId="0" applyFont="1" applyBorder="1" applyAlignment="1" applyProtection="1">
      <alignment horizontal="center" vertical="center"/>
      <protection locked="0"/>
    </xf>
    <xf numFmtId="0" fontId="6" fillId="0" borderId="44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5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1247776</xdr:colOff>
      <xdr:row>0</xdr:row>
      <xdr:rowOff>19051</xdr:rowOff>
    </xdr:from>
    <xdr:to>
      <xdr:col>3</xdr:col>
      <xdr:colOff>285750</xdr:colOff>
      <xdr:row>3</xdr:row>
      <xdr:rowOff>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6" y="19051"/>
          <a:ext cx="2066924" cy="552449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666750</xdr:colOff>
      <xdr:row>0</xdr:row>
      <xdr:rowOff>0</xdr:rowOff>
    </xdr:from>
    <xdr:to>
      <xdr:col>7</xdr:col>
      <xdr:colOff>1895475</xdr:colOff>
      <xdr:row>5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0" y="0"/>
          <a:ext cx="12287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361951</xdr:colOff>
      <xdr:row>43</xdr:row>
      <xdr:rowOff>125870</xdr:rowOff>
    </xdr:from>
    <xdr:to>
      <xdr:col>1</xdr:col>
      <xdr:colOff>1905001</xdr:colOff>
      <xdr:row>49</xdr:row>
      <xdr:rowOff>157468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1" y="9746120"/>
          <a:ext cx="1543050" cy="12412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9</xdr:row>
      <xdr:rowOff>161924</xdr:rowOff>
    </xdr:from>
    <xdr:to>
      <xdr:col>4</xdr:col>
      <xdr:colOff>494707</xdr:colOff>
      <xdr:row>23</xdr:row>
      <xdr:rowOff>190499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4" y="1990724"/>
          <a:ext cx="2485433" cy="2828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6"/>
  <sheetViews>
    <sheetView tabSelected="1" workbookViewId="0">
      <selection activeCell="E48" sqref="E4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7" t="s">
        <v>0</v>
      </c>
      <c r="B1" s="78"/>
      <c r="C1" s="78"/>
      <c r="D1" s="78"/>
      <c r="E1" s="78"/>
      <c r="F1" s="78"/>
      <c r="G1" s="82"/>
      <c r="H1" s="83"/>
      <c r="I1" s="84"/>
    </row>
    <row r="2" spans="1:9" x14ac:dyDescent="0.25">
      <c r="A2" s="79"/>
      <c r="B2" s="80"/>
      <c r="C2" s="80"/>
      <c r="D2" s="80"/>
      <c r="E2" s="80"/>
      <c r="F2" s="80"/>
      <c r="G2" s="85"/>
      <c r="H2" s="86"/>
      <c r="I2" s="87"/>
    </row>
    <row r="3" spans="1:9" x14ac:dyDescent="0.25">
      <c r="A3" s="79"/>
      <c r="B3" s="80"/>
      <c r="C3" s="80"/>
      <c r="D3" s="80"/>
      <c r="E3" s="80"/>
      <c r="F3" s="80"/>
      <c r="G3" s="85"/>
      <c r="H3" s="86"/>
      <c r="I3" s="87"/>
    </row>
    <row r="4" spans="1:9" ht="17.25" customHeight="1" x14ac:dyDescent="0.25">
      <c r="A4" s="79"/>
      <c r="B4" s="80"/>
      <c r="C4" s="80"/>
      <c r="D4" s="80"/>
      <c r="E4" s="80"/>
      <c r="F4" s="80"/>
      <c r="G4" s="85"/>
      <c r="H4" s="86"/>
      <c r="I4" s="87"/>
    </row>
    <row r="5" spans="1:9" ht="23.25" customHeight="1" x14ac:dyDescent="0.25">
      <c r="A5" s="79"/>
      <c r="B5" s="80"/>
      <c r="C5" s="80"/>
      <c r="D5" s="80"/>
      <c r="E5" s="80"/>
      <c r="F5" s="80"/>
      <c r="G5" s="85"/>
      <c r="H5" s="86"/>
      <c r="I5" s="87"/>
    </row>
    <row r="6" spans="1:9" ht="15.75" thickBot="1" x14ac:dyDescent="0.3">
      <c r="A6" s="79"/>
      <c r="B6" s="80"/>
      <c r="C6" s="80"/>
      <c r="D6" s="80"/>
      <c r="E6" s="80"/>
      <c r="F6" s="81"/>
      <c r="G6" s="88"/>
      <c r="H6" s="89"/>
      <c r="I6" s="90"/>
    </row>
    <row r="7" spans="1:9" ht="15" customHeight="1" x14ac:dyDescent="0.25">
      <c r="A7" s="91" t="s">
        <v>63</v>
      </c>
      <c r="B7" s="92"/>
      <c r="C7" s="92"/>
      <c r="D7" s="92"/>
      <c r="E7" s="93"/>
      <c r="F7" s="1"/>
      <c r="G7" s="2" t="s">
        <v>23</v>
      </c>
      <c r="H7" s="117">
        <v>1008192</v>
      </c>
      <c r="I7" s="118"/>
    </row>
    <row r="8" spans="1:9" ht="15" customHeight="1" x14ac:dyDescent="0.25">
      <c r="A8" s="94"/>
      <c r="B8" s="95"/>
      <c r="C8" s="95"/>
      <c r="D8" s="95"/>
      <c r="E8" s="96"/>
      <c r="F8" s="3"/>
      <c r="G8" s="4" t="s">
        <v>24</v>
      </c>
      <c r="H8" s="115">
        <v>43747</v>
      </c>
      <c r="I8" s="116"/>
    </row>
    <row r="9" spans="1:9" ht="15" customHeight="1" x14ac:dyDescent="0.25">
      <c r="A9" s="94"/>
      <c r="B9" s="95"/>
      <c r="C9" s="95"/>
      <c r="D9" s="95"/>
      <c r="E9" s="96"/>
      <c r="F9" s="5"/>
      <c r="G9" s="100" t="s">
        <v>71</v>
      </c>
      <c r="H9" s="101"/>
      <c r="I9" s="102"/>
    </row>
    <row r="10" spans="1:9" ht="9.75" customHeight="1" x14ac:dyDescent="0.25">
      <c r="A10" s="97"/>
      <c r="B10" s="98"/>
      <c r="C10" s="98"/>
      <c r="D10" s="98"/>
      <c r="E10" s="99"/>
      <c r="F10" s="6"/>
      <c r="G10" s="103"/>
      <c r="H10" s="104"/>
      <c r="I10" s="105"/>
    </row>
    <row r="11" spans="1:9" ht="19.5" customHeight="1" thickBot="1" x14ac:dyDescent="0.3">
      <c r="A11" s="106" t="s">
        <v>64</v>
      </c>
      <c r="B11" s="107"/>
      <c r="C11" s="107"/>
      <c r="D11" s="107"/>
      <c r="E11" s="108"/>
      <c r="F11" s="7"/>
      <c r="G11" s="103"/>
      <c r="H11" s="104"/>
      <c r="I11" s="10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9" t="s">
        <v>4</v>
      </c>
      <c r="E12" s="110"/>
      <c r="F12" s="109" t="s">
        <v>5</v>
      </c>
      <c r="G12" s="110"/>
      <c r="H12" s="65" t="s">
        <v>69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1" t="s">
        <v>8</v>
      </c>
      <c r="E13" s="112"/>
      <c r="F13" s="113"/>
      <c r="G13" s="114"/>
      <c r="H13" s="66"/>
      <c r="I13" s="15"/>
    </row>
    <row r="14" spans="1:9" x14ac:dyDescent="0.25">
      <c r="A14" s="16">
        <f>1+A13</f>
        <v>2</v>
      </c>
      <c r="B14" s="17" t="s">
        <v>9</v>
      </c>
      <c r="C14" s="18" t="s">
        <v>25</v>
      </c>
      <c r="D14" s="73" t="s">
        <v>8</v>
      </c>
      <c r="E14" s="74"/>
      <c r="F14" s="75"/>
      <c r="G14" s="76"/>
      <c r="H14" s="67"/>
      <c r="I14" s="19"/>
    </row>
    <row r="15" spans="1:9" x14ac:dyDescent="0.25">
      <c r="A15" s="16">
        <f t="shared" ref="A15:A41" si="0">1+A14</f>
        <v>3</v>
      </c>
      <c r="B15" s="17" t="s">
        <v>10</v>
      </c>
      <c r="C15" s="18" t="s">
        <v>25</v>
      </c>
      <c r="D15" s="73" t="s">
        <v>11</v>
      </c>
      <c r="E15" s="74"/>
      <c r="F15" s="20"/>
      <c r="G15" s="21"/>
      <c r="H15" s="67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25</v>
      </c>
      <c r="D16" s="73" t="s">
        <v>8</v>
      </c>
      <c r="E16" s="74"/>
      <c r="F16" s="75"/>
      <c r="G16" s="76"/>
      <c r="H16" s="67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25</v>
      </c>
      <c r="D17" s="73" t="s">
        <v>8</v>
      </c>
      <c r="E17" s="74"/>
      <c r="F17" s="75"/>
      <c r="G17" s="76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25</v>
      </c>
      <c r="D18" s="71" t="s">
        <v>65</v>
      </c>
      <c r="E18" s="72"/>
      <c r="F18" s="75"/>
      <c r="G18" s="76"/>
      <c r="H18" s="70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25</v>
      </c>
      <c r="D19" s="119" t="s">
        <v>70</v>
      </c>
      <c r="E19" s="120"/>
      <c r="F19" s="75"/>
      <c r="G19" s="76"/>
      <c r="H19" s="67"/>
      <c r="I19" s="19"/>
    </row>
    <row r="20" spans="1:9" x14ac:dyDescent="0.25">
      <c r="A20" s="16">
        <f t="shared" si="0"/>
        <v>8</v>
      </c>
      <c r="B20" s="28" t="s">
        <v>16</v>
      </c>
      <c r="C20" s="27" t="s">
        <v>54</v>
      </c>
      <c r="D20" s="71">
        <v>2</v>
      </c>
      <c r="E20" s="72"/>
      <c r="F20" s="38"/>
      <c r="G20" s="39"/>
      <c r="H20" s="67"/>
      <c r="I20" s="19"/>
    </row>
    <row r="21" spans="1:9" x14ac:dyDescent="0.25">
      <c r="A21" s="16">
        <f t="shared" si="0"/>
        <v>9</v>
      </c>
      <c r="B21" s="28" t="s">
        <v>55</v>
      </c>
      <c r="C21" s="27" t="s">
        <v>25</v>
      </c>
      <c r="D21" s="71" t="s">
        <v>56</v>
      </c>
      <c r="E21" s="72"/>
      <c r="F21" s="46"/>
      <c r="G21" s="47"/>
      <c r="H21" s="67"/>
      <c r="I21" s="19"/>
    </row>
    <row r="22" spans="1:9" x14ac:dyDescent="0.25">
      <c r="A22" s="16">
        <f t="shared" si="0"/>
        <v>10</v>
      </c>
      <c r="B22" s="48" t="s">
        <v>30</v>
      </c>
      <c r="C22" s="29" t="s">
        <v>31</v>
      </c>
      <c r="D22" s="121">
        <v>12</v>
      </c>
      <c r="E22" s="122"/>
      <c r="F22" s="38"/>
      <c r="G22" s="39"/>
      <c r="H22" s="67"/>
      <c r="I22" s="19"/>
    </row>
    <row r="23" spans="1:9" x14ac:dyDescent="0.25">
      <c r="A23" s="16">
        <f t="shared" si="0"/>
        <v>11</v>
      </c>
      <c r="B23" s="48" t="s">
        <v>32</v>
      </c>
      <c r="C23" s="29" t="s">
        <v>33</v>
      </c>
      <c r="D23" s="121">
        <v>815</v>
      </c>
      <c r="E23" s="122"/>
      <c r="F23" s="38"/>
      <c r="G23" s="39"/>
      <c r="H23" s="67"/>
      <c r="I23" s="19"/>
    </row>
    <row r="24" spans="1:9" x14ac:dyDescent="0.25">
      <c r="A24" s="16">
        <f t="shared" si="0"/>
        <v>12</v>
      </c>
      <c r="B24" s="48" t="s">
        <v>34</v>
      </c>
      <c r="C24" s="29" t="s">
        <v>35</v>
      </c>
      <c r="D24" s="121">
        <v>19.7</v>
      </c>
      <c r="E24" s="122"/>
      <c r="F24" s="38"/>
      <c r="G24" s="39"/>
      <c r="H24" s="67"/>
      <c r="I24" s="19"/>
    </row>
    <row r="25" spans="1:9" x14ac:dyDescent="0.25">
      <c r="A25" s="16">
        <f t="shared" si="0"/>
        <v>13</v>
      </c>
      <c r="B25" s="48" t="s">
        <v>36</v>
      </c>
      <c r="C25" s="29" t="s">
        <v>37</v>
      </c>
      <c r="D25" s="121">
        <v>245</v>
      </c>
      <c r="E25" s="122"/>
      <c r="F25" s="38"/>
      <c r="G25" s="39"/>
      <c r="H25" s="67"/>
      <c r="I25" s="19"/>
    </row>
    <row r="26" spans="1:9" x14ac:dyDescent="0.25">
      <c r="A26" s="16">
        <f t="shared" si="0"/>
        <v>14</v>
      </c>
      <c r="B26" s="48" t="s">
        <v>38</v>
      </c>
      <c r="C26" s="29" t="s">
        <v>37</v>
      </c>
      <c r="D26" s="121">
        <v>254</v>
      </c>
      <c r="E26" s="122"/>
      <c r="F26" s="38"/>
      <c r="G26" s="39"/>
      <c r="H26" s="67"/>
      <c r="I26" s="19"/>
    </row>
    <row r="27" spans="1:9" x14ac:dyDescent="0.25">
      <c r="A27" s="16">
        <f t="shared" si="0"/>
        <v>15</v>
      </c>
      <c r="B27" s="48" t="s">
        <v>39</v>
      </c>
      <c r="C27" s="29" t="s">
        <v>37</v>
      </c>
      <c r="D27" s="121">
        <v>173</v>
      </c>
      <c r="E27" s="122"/>
      <c r="F27" s="38"/>
      <c r="G27" s="39"/>
      <c r="H27" s="67"/>
      <c r="I27" s="19"/>
    </row>
    <row r="28" spans="1:9" x14ac:dyDescent="0.25">
      <c r="A28" s="16">
        <f t="shared" si="0"/>
        <v>16</v>
      </c>
      <c r="B28" s="48" t="s">
        <v>40</v>
      </c>
      <c r="C28" s="29" t="s">
        <v>37</v>
      </c>
      <c r="D28" s="121">
        <v>200</v>
      </c>
      <c r="E28" s="122"/>
      <c r="F28" s="38"/>
      <c r="G28" s="39"/>
      <c r="H28" s="67"/>
      <c r="I28" s="19"/>
    </row>
    <row r="29" spans="1:9" x14ac:dyDescent="0.25">
      <c r="A29" s="16">
        <f t="shared" si="0"/>
        <v>17</v>
      </c>
      <c r="B29" s="17" t="s">
        <v>41</v>
      </c>
      <c r="C29" s="29" t="s">
        <v>37</v>
      </c>
      <c r="D29" s="71">
        <v>172</v>
      </c>
      <c r="E29" s="72"/>
      <c r="F29" s="38"/>
      <c r="G29" s="39"/>
      <c r="H29" s="67"/>
      <c r="I29" s="19"/>
    </row>
    <row r="30" spans="1:9" x14ac:dyDescent="0.25">
      <c r="A30" s="16">
        <f t="shared" si="0"/>
        <v>18</v>
      </c>
      <c r="B30" s="17" t="s">
        <v>57</v>
      </c>
      <c r="C30" s="29" t="s">
        <v>33</v>
      </c>
      <c r="D30" s="71">
        <v>1000</v>
      </c>
      <c r="E30" s="72"/>
      <c r="F30" s="46"/>
      <c r="G30" s="47"/>
      <c r="H30" s="67"/>
      <c r="I30" s="19"/>
    </row>
    <row r="31" spans="1:9" x14ac:dyDescent="0.25">
      <c r="A31" s="16">
        <f t="shared" si="0"/>
        <v>19</v>
      </c>
      <c r="B31" s="17" t="s">
        <v>58</v>
      </c>
      <c r="C31" s="29" t="s">
        <v>59</v>
      </c>
      <c r="D31" s="71">
        <v>3.0000000000000001E-3</v>
      </c>
      <c r="E31" s="72"/>
      <c r="F31" s="46"/>
      <c r="G31" s="47"/>
      <c r="H31" s="67"/>
      <c r="I31" s="19"/>
    </row>
    <row r="32" spans="1:9" x14ac:dyDescent="0.25">
      <c r="A32" s="16">
        <f t="shared" si="0"/>
        <v>20</v>
      </c>
      <c r="B32" s="17" t="s">
        <v>52</v>
      </c>
      <c r="C32" s="18" t="s">
        <v>53</v>
      </c>
      <c r="D32" s="73">
        <v>55</v>
      </c>
      <c r="E32" s="74"/>
      <c r="F32" s="38"/>
      <c r="G32" s="39"/>
      <c r="H32" s="67"/>
      <c r="I32" s="19"/>
    </row>
    <row r="33" spans="1:9" ht="30" x14ac:dyDescent="0.25">
      <c r="A33" s="16">
        <f t="shared" si="0"/>
        <v>21</v>
      </c>
      <c r="B33" s="49" t="s">
        <v>42</v>
      </c>
      <c r="C33" s="18" t="s">
        <v>43</v>
      </c>
      <c r="D33" s="73" t="s">
        <v>44</v>
      </c>
      <c r="E33" s="74"/>
      <c r="F33" s="38"/>
      <c r="G33" s="39"/>
      <c r="H33" s="67"/>
      <c r="I33" s="19"/>
    </row>
    <row r="34" spans="1:9" ht="30" x14ac:dyDescent="0.25">
      <c r="A34" s="16">
        <f t="shared" si="0"/>
        <v>22</v>
      </c>
      <c r="B34" s="49" t="s">
        <v>45</v>
      </c>
      <c r="C34" s="18" t="s">
        <v>43</v>
      </c>
      <c r="D34" s="73" t="s">
        <v>44</v>
      </c>
      <c r="E34" s="74"/>
      <c r="F34" s="38"/>
      <c r="G34" s="39"/>
      <c r="H34" s="67"/>
      <c r="I34" s="19"/>
    </row>
    <row r="35" spans="1:9" ht="30" x14ac:dyDescent="0.25">
      <c r="A35" s="16">
        <f t="shared" si="0"/>
        <v>23</v>
      </c>
      <c r="B35" s="49" t="s">
        <v>46</v>
      </c>
      <c r="C35" s="18" t="s">
        <v>43</v>
      </c>
      <c r="D35" s="73" t="s">
        <v>44</v>
      </c>
      <c r="E35" s="74"/>
      <c r="F35" s="38"/>
      <c r="G35" s="39"/>
      <c r="H35" s="67"/>
      <c r="I35" s="19"/>
    </row>
    <row r="36" spans="1:9" x14ac:dyDescent="0.25">
      <c r="A36" s="16">
        <f t="shared" si="0"/>
        <v>24</v>
      </c>
      <c r="B36" s="28" t="s">
        <v>47</v>
      </c>
      <c r="C36" s="18" t="s">
        <v>43</v>
      </c>
      <c r="D36" s="73" t="s">
        <v>44</v>
      </c>
      <c r="E36" s="74"/>
      <c r="F36" s="38"/>
      <c r="G36" s="39"/>
      <c r="H36" s="67"/>
      <c r="I36" s="19"/>
    </row>
    <row r="37" spans="1:9" x14ac:dyDescent="0.25">
      <c r="A37" s="16">
        <f t="shared" si="0"/>
        <v>25</v>
      </c>
      <c r="B37" s="26" t="s">
        <v>48</v>
      </c>
      <c r="C37" s="18" t="s">
        <v>43</v>
      </c>
      <c r="D37" s="73" t="s">
        <v>44</v>
      </c>
      <c r="E37" s="74"/>
      <c r="F37" s="38"/>
      <c r="G37" s="39"/>
      <c r="H37" s="67"/>
      <c r="I37" s="19"/>
    </row>
    <row r="38" spans="1:9" s="54" customFormat="1" ht="44.25" customHeight="1" x14ac:dyDescent="0.25">
      <c r="A38" s="16">
        <f t="shared" si="0"/>
        <v>26</v>
      </c>
      <c r="B38" s="22" t="s">
        <v>60</v>
      </c>
      <c r="C38" s="50" t="s">
        <v>25</v>
      </c>
      <c r="D38" s="71" t="s">
        <v>61</v>
      </c>
      <c r="E38" s="72"/>
      <c r="F38" s="51"/>
      <c r="G38" s="52"/>
      <c r="H38" s="68"/>
      <c r="I38" s="53"/>
    </row>
    <row r="39" spans="1:9" x14ac:dyDescent="0.25">
      <c r="A39" s="16">
        <f t="shared" si="0"/>
        <v>27</v>
      </c>
      <c r="B39" s="26" t="s">
        <v>49</v>
      </c>
      <c r="C39" s="27" t="s">
        <v>25</v>
      </c>
      <c r="D39" s="71">
        <v>110</v>
      </c>
      <c r="E39" s="72"/>
      <c r="F39" s="38"/>
      <c r="G39" s="39"/>
      <c r="H39" s="67"/>
      <c r="I39" s="19"/>
    </row>
    <row r="40" spans="1:9" x14ac:dyDescent="0.25">
      <c r="A40" s="16">
        <f t="shared" si="0"/>
        <v>28</v>
      </c>
      <c r="B40" s="24" t="s">
        <v>50</v>
      </c>
      <c r="C40" s="55" t="s">
        <v>25</v>
      </c>
      <c r="D40" s="71" t="s">
        <v>51</v>
      </c>
      <c r="E40" s="72"/>
      <c r="F40" s="56"/>
      <c r="G40" s="57"/>
      <c r="H40" s="69"/>
      <c r="I40" s="58"/>
    </row>
    <row r="41" spans="1:9" ht="15.75" thickBot="1" x14ac:dyDescent="0.3">
      <c r="A41" s="16">
        <f t="shared" si="0"/>
        <v>29</v>
      </c>
      <c r="B41" s="24" t="s">
        <v>62</v>
      </c>
      <c r="C41" s="55" t="s">
        <v>43</v>
      </c>
      <c r="D41" s="71" t="s">
        <v>68</v>
      </c>
      <c r="E41" s="72"/>
      <c r="F41" s="56"/>
      <c r="G41" s="57"/>
      <c r="H41" s="69"/>
      <c r="I41" s="58"/>
    </row>
    <row r="42" spans="1:9" x14ac:dyDescent="0.25">
      <c r="A42" s="135" t="s">
        <v>17</v>
      </c>
      <c r="B42" s="136"/>
      <c r="C42" s="136"/>
      <c r="D42" s="136"/>
      <c r="E42" s="136"/>
      <c r="F42" s="136"/>
      <c r="G42" s="136"/>
      <c r="H42" s="136"/>
      <c r="I42" s="137"/>
    </row>
    <row r="43" spans="1:9" ht="15.75" thickBot="1" x14ac:dyDescent="0.3">
      <c r="A43" s="138" t="s">
        <v>18</v>
      </c>
      <c r="B43" s="139"/>
      <c r="C43" s="139"/>
      <c r="D43" s="139"/>
      <c r="E43" s="139"/>
      <c r="F43" s="139"/>
      <c r="G43" s="139"/>
      <c r="H43" s="139"/>
      <c r="I43" s="140"/>
    </row>
    <row r="44" spans="1:9" ht="20.25" customHeight="1" x14ac:dyDescent="0.25">
      <c r="A44" s="43"/>
      <c r="B44" s="145"/>
      <c r="C44" s="44"/>
      <c r="D44" s="44"/>
      <c r="E44" s="45"/>
      <c r="F44" s="44"/>
      <c r="G44" s="141"/>
      <c r="H44" s="141"/>
      <c r="I44" s="142"/>
    </row>
    <row r="45" spans="1:9" x14ac:dyDescent="0.25">
      <c r="A45" s="30"/>
      <c r="B45" s="146"/>
      <c r="C45" s="31"/>
      <c r="D45" s="31"/>
      <c r="E45" s="32"/>
      <c r="F45" s="31" t="s">
        <v>19</v>
      </c>
      <c r="G45" s="123" t="s">
        <v>20</v>
      </c>
      <c r="H45" s="123"/>
      <c r="I45" s="124"/>
    </row>
    <row r="46" spans="1:9" x14ac:dyDescent="0.25">
      <c r="A46" s="30"/>
      <c r="B46" s="146"/>
      <c r="C46" s="31"/>
      <c r="D46" s="31"/>
      <c r="E46" s="32"/>
      <c r="F46" s="31"/>
      <c r="G46" s="123"/>
      <c r="H46" s="123"/>
      <c r="I46" s="124"/>
    </row>
    <row r="47" spans="1:9" x14ac:dyDescent="0.25">
      <c r="A47" s="30"/>
      <c r="B47" s="146"/>
      <c r="C47" s="31"/>
      <c r="D47" s="31"/>
      <c r="E47" s="32"/>
      <c r="F47" s="31"/>
      <c r="G47" s="59"/>
      <c r="H47" s="64"/>
      <c r="I47" s="60"/>
    </row>
    <row r="48" spans="1:9" x14ac:dyDescent="0.25">
      <c r="A48" s="30"/>
      <c r="B48" s="146"/>
      <c r="C48" s="31"/>
      <c r="D48" s="31"/>
      <c r="E48" s="32"/>
      <c r="F48" s="31"/>
      <c r="G48" s="59"/>
      <c r="H48" s="64"/>
      <c r="I48" s="60"/>
    </row>
    <row r="49" spans="1:13" x14ac:dyDescent="0.25">
      <c r="A49" s="30"/>
      <c r="B49" s="146"/>
      <c r="C49" s="59"/>
      <c r="D49" s="59"/>
      <c r="E49" s="59"/>
      <c r="F49" s="31"/>
      <c r="G49" s="123"/>
      <c r="H49" s="123"/>
      <c r="I49" s="124"/>
    </row>
    <row r="50" spans="1:13" ht="19.5" customHeight="1" x14ac:dyDescent="0.25">
      <c r="A50" s="30"/>
      <c r="B50" s="147"/>
      <c r="C50" s="31"/>
      <c r="D50" s="31"/>
      <c r="E50" s="59"/>
      <c r="F50" s="31"/>
      <c r="G50" s="143"/>
      <c r="H50" s="143"/>
      <c r="I50" s="144"/>
    </row>
    <row r="51" spans="1:13" x14ac:dyDescent="0.25">
      <c r="A51" s="30"/>
      <c r="B51" s="61" t="s">
        <v>66</v>
      </c>
      <c r="C51" s="32"/>
      <c r="D51" s="31"/>
      <c r="E51" s="59"/>
      <c r="F51" s="31"/>
      <c r="G51" s="123" t="s">
        <v>21</v>
      </c>
      <c r="H51" s="123"/>
      <c r="I51" s="124"/>
    </row>
    <row r="52" spans="1:13" ht="15.75" thickBot="1" x14ac:dyDescent="0.3">
      <c r="A52" s="30"/>
      <c r="B52" s="61" t="s">
        <v>67</v>
      </c>
      <c r="C52" s="32"/>
      <c r="D52" s="62"/>
      <c r="E52" s="63"/>
      <c r="F52" s="63"/>
      <c r="G52" s="32"/>
      <c r="H52" s="32"/>
      <c r="I52" s="35"/>
      <c r="L52" s="123"/>
      <c r="M52" s="123"/>
    </row>
    <row r="53" spans="1:13" ht="12.75" customHeight="1" thickBot="1" x14ac:dyDescent="0.3">
      <c r="A53" s="125" t="s">
        <v>22</v>
      </c>
      <c r="B53" s="126"/>
      <c r="C53" s="126"/>
      <c r="D53" s="126"/>
      <c r="E53" s="126"/>
      <c r="F53" s="126"/>
      <c r="G53" s="126"/>
      <c r="H53" s="126"/>
      <c r="I53" s="127"/>
    </row>
    <row r="54" spans="1:13" x14ac:dyDescent="0.25">
      <c r="A54" s="128" t="s">
        <v>28</v>
      </c>
      <c r="B54" s="129"/>
      <c r="C54" s="129"/>
      <c r="D54" s="129"/>
      <c r="E54" s="129"/>
      <c r="F54" s="129"/>
      <c r="G54" s="129"/>
      <c r="H54" s="129"/>
      <c r="I54" s="130"/>
    </row>
    <row r="55" spans="1:13" x14ac:dyDescent="0.25">
      <c r="A55" s="131"/>
      <c r="B55" s="129"/>
      <c r="C55" s="129"/>
      <c r="D55" s="129"/>
      <c r="E55" s="129"/>
      <c r="F55" s="129"/>
      <c r="G55" s="129"/>
      <c r="H55" s="129"/>
      <c r="I55" s="130"/>
    </row>
    <row r="56" spans="1:13" ht="21" customHeight="1" thickBot="1" x14ac:dyDescent="0.3">
      <c r="A56" s="132"/>
      <c r="B56" s="133"/>
      <c r="C56" s="133"/>
      <c r="D56" s="133"/>
      <c r="E56" s="133"/>
      <c r="F56" s="133"/>
      <c r="G56" s="133"/>
      <c r="H56" s="133"/>
      <c r="I56" s="134"/>
    </row>
  </sheetData>
  <sheetProtection algorithmName="SHA-512" hashValue="6VMbXkT4FLb4u3ILiBKm2qvshCEK1LHX2P9XjHMKRAEL5xtV0ALcfNPLFSVsxgqBep0+3tPlivRC2tMzIkmxKw==" saltValue="0oXgA+1jC5lZjkHrM6F0pg==" spinCount="100000" sheet="1" objects="1" scenarios="1"/>
  <mergeCells count="56">
    <mergeCell ref="G51:I51"/>
    <mergeCell ref="L52:M52"/>
    <mergeCell ref="A53:I53"/>
    <mergeCell ref="A54:I56"/>
    <mergeCell ref="A42:I42"/>
    <mergeCell ref="A43:I43"/>
    <mergeCell ref="G45:I45"/>
    <mergeCell ref="G44:I44"/>
    <mergeCell ref="G50:I50"/>
    <mergeCell ref="G46:I46"/>
    <mergeCell ref="B44:B50"/>
    <mergeCell ref="G49:I49"/>
    <mergeCell ref="D20:E20"/>
    <mergeCell ref="D22:E22"/>
    <mergeCell ref="D23:E23"/>
    <mergeCell ref="D28:E28"/>
    <mergeCell ref="D29:E29"/>
    <mergeCell ref="D24:E24"/>
    <mergeCell ref="D25:E25"/>
    <mergeCell ref="D26:E26"/>
    <mergeCell ref="D27:E27"/>
    <mergeCell ref="D21:E21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30:E30"/>
    <mergeCell ref="D31:E31"/>
    <mergeCell ref="D40:E40"/>
    <mergeCell ref="D41:E41"/>
    <mergeCell ref="D32:E32"/>
    <mergeCell ref="D33:E33"/>
    <mergeCell ref="D34:E34"/>
    <mergeCell ref="D35:E35"/>
    <mergeCell ref="D36:E36"/>
    <mergeCell ref="D37:E37"/>
    <mergeCell ref="D39:E39"/>
    <mergeCell ref="D38:E3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A8" sqref="A8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49"/>
      <c r="B1" s="150"/>
      <c r="C1" s="150"/>
      <c r="D1" s="150"/>
      <c r="E1" s="150"/>
      <c r="F1" s="150"/>
      <c r="G1" s="150"/>
      <c r="H1" s="150"/>
      <c r="I1" s="150"/>
      <c r="J1" s="151"/>
    </row>
    <row r="2" spans="1:10" x14ac:dyDescent="0.25">
      <c r="A2" s="152"/>
      <c r="B2" s="153"/>
      <c r="C2" s="153"/>
      <c r="D2" s="153"/>
      <c r="E2" s="153"/>
      <c r="F2" s="153"/>
      <c r="G2" s="153"/>
      <c r="H2" s="153"/>
      <c r="I2" s="153"/>
      <c r="J2" s="154"/>
    </row>
    <row r="3" spans="1:10" x14ac:dyDescent="0.25">
      <c r="A3" s="152"/>
      <c r="B3" s="153"/>
      <c r="C3" s="153"/>
      <c r="D3" s="153"/>
      <c r="E3" s="153"/>
      <c r="F3" s="153"/>
      <c r="G3" s="153"/>
      <c r="H3" s="153"/>
      <c r="I3" s="153"/>
      <c r="J3" s="154"/>
    </row>
    <row r="4" spans="1:10" ht="18" x14ac:dyDescent="0.25">
      <c r="A4" s="155" t="s">
        <v>0</v>
      </c>
      <c r="B4" s="156"/>
      <c r="C4" s="156"/>
      <c r="D4" s="156"/>
      <c r="E4" s="156"/>
      <c r="F4" s="156"/>
      <c r="G4" s="156"/>
      <c r="H4" s="156"/>
      <c r="I4" s="156"/>
      <c r="J4" s="157"/>
    </row>
    <row r="5" spans="1:10" ht="18.75" thickBot="1" x14ac:dyDescent="0.3">
      <c r="A5" s="158" t="s">
        <v>29</v>
      </c>
      <c r="B5" s="159"/>
      <c r="C5" s="159"/>
      <c r="D5" s="159"/>
      <c r="E5" s="159"/>
      <c r="F5" s="159"/>
      <c r="G5" s="159"/>
      <c r="H5" s="159"/>
      <c r="I5" s="159"/>
      <c r="J5" s="160"/>
    </row>
    <row r="6" spans="1:10" ht="15.75" thickBot="1" x14ac:dyDescent="0.3">
      <c r="A6" s="40" t="s">
        <v>26</v>
      </c>
      <c r="B6" s="161" t="s">
        <v>63</v>
      </c>
      <c r="C6" s="161"/>
      <c r="D6" s="161"/>
      <c r="E6" s="161"/>
      <c r="F6" s="161"/>
      <c r="G6" s="161"/>
      <c r="H6" s="41" t="s">
        <v>27</v>
      </c>
      <c r="I6" s="161">
        <v>1008192</v>
      </c>
      <c r="J6" s="162"/>
    </row>
    <row r="7" spans="1:10" x14ac:dyDescent="0.25">
      <c r="A7" s="34"/>
      <c r="B7" s="32"/>
      <c r="C7" s="32"/>
      <c r="D7" s="32"/>
      <c r="E7" s="32"/>
      <c r="F7" s="32"/>
      <c r="G7" s="32"/>
      <c r="H7" s="32"/>
      <c r="I7" s="32"/>
      <c r="J7" s="35"/>
    </row>
    <row r="8" spans="1:10" ht="15.75" thickBot="1" x14ac:dyDescent="0.3">
      <c r="A8" s="42"/>
      <c r="B8" s="32"/>
      <c r="C8" s="32"/>
      <c r="D8" s="32"/>
      <c r="E8" s="32"/>
      <c r="F8" s="32"/>
      <c r="G8" s="32"/>
      <c r="H8" s="32"/>
      <c r="I8" s="32"/>
      <c r="J8" s="35"/>
    </row>
    <row r="9" spans="1:10" ht="15.75" thickBot="1" x14ac:dyDescent="0.3">
      <c r="A9" s="148"/>
      <c r="B9" s="148"/>
      <c r="C9" s="148"/>
      <c r="D9" s="148"/>
      <c r="E9" s="148"/>
      <c r="F9" s="148"/>
      <c r="G9" s="32"/>
      <c r="H9" s="32"/>
      <c r="I9" s="32"/>
      <c r="J9" s="35"/>
    </row>
    <row r="10" spans="1:10" ht="15.75" thickBot="1" x14ac:dyDescent="0.3">
      <c r="A10" s="148"/>
      <c r="B10" s="148"/>
      <c r="C10" s="148"/>
      <c r="D10" s="148"/>
      <c r="E10" s="148"/>
      <c r="F10" s="148"/>
      <c r="G10" s="32"/>
      <c r="H10" s="32"/>
      <c r="I10" s="32"/>
      <c r="J10" s="35"/>
    </row>
    <row r="11" spans="1:10" ht="15.75" thickBot="1" x14ac:dyDescent="0.3">
      <c r="A11" s="148"/>
      <c r="B11" s="148"/>
      <c r="C11" s="148"/>
      <c r="D11" s="148"/>
      <c r="E11" s="148"/>
      <c r="F11" s="148"/>
      <c r="G11" s="32"/>
      <c r="H11" s="32"/>
      <c r="I11" s="32"/>
      <c r="J11" s="35"/>
    </row>
    <row r="12" spans="1:10" ht="15.75" thickBot="1" x14ac:dyDescent="0.3">
      <c r="A12" s="148"/>
      <c r="B12" s="148"/>
      <c r="C12" s="148"/>
      <c r="D12" s="148"/>
      <c r="E12" s="148"/>
      <c r="F12" s="148"/>
      <c r="G12" s="32"/>
      <c r="H12" s="32"/>
      <c r="I12" s="32"/>
      <c r="J12" s="35"/>
    </row>
    <row r="13" spans="1:10" ht="15.75" thickBot="1" x14ac:dyDescent="0.3">
      <c r="A13" s="148"/>
      <c r="B13" s="148"/>
      <c r="C13" s="148"/>
      <c r="D13" s="148"/>
      <c r="E13" s="148"/>
      <c r="F13" s="148"/>
      <c r="G13" s="32"/>
      <c r="H13" s="32"/>
      <c r="I13" s="32"/>
      <c r="J13" s="35"/>
    </row>
    <row r="14" spans="1:10" ht="15.75" thickBot="1" x14ac:dyDescent="0.3">
      <c r="A14" s="148"/>
      <c r="B14" s="148"/>
      <c r="C14" s="148"/>
      <c r="D14" s="148"/>
      <c r="E14" s="148"/>
      <c r="F14" s="148"/>
      <c r="G14" s="32"/>
      <c r="H14" s="32"/>
      <c r="I14" s="32"/>
      <c r="J14" s="35"/>
    </row>
    <row r="15" spans="1:10" ht="15.75" thickBot="1" x14ac:dyDescent="0.3">
      <c r="A15" s="148"/>
      <c r="B15" s="148"/>
      <c r="C15" s="148"/>
      <c r="D15" s="148"/>
      <c r="E15" s="148"/>
      <c r="F15" s="148"/>
      <c r="G15" s="32"/>
      <c r="H15" s="32"/>
      <c r="I15" s="32"/>
      <c r="J15" s="35"/>
    </row>
    <row r="16" spans="1:10" ht="15.75" thickBot="1" x14ac:dyDescent="0.3">
      <c r="A16" s="148"/>
      <c r="B16" s="148"/>
      <c r="C16" s="148"/>
      <c r="D16" s="148"/>
      <c r="E16" s="148"/>
      <c r="F16" s="148"/>
      <c r="G16" s="32"/>
      <c r="H16" s="32"/>
      <c r="I16" s="32"/>
      <c r="J16" s="35"/>
    </row>
    <row r="17" spans="1:10" ht="15.75" thickBot="1" x14ac:dyDescent="0.3">
      <c r="A17" s="148"/>
      <c r="B17" s="148"/>
      <c r="C17" s="148"/>
      <c r="D17" s="148"/>
      <c r="E17" s="148"/>
      <c r="F17" s="148"/>
      <c r="G17" s="32"/>
      <c r="H17" s="32"/>
      <c r="I17" s="32"/>
      <c r="J17" s="35"/>
    </row>
    <row r="18" spans="1:10" ht="15.75" thickBot="1" x14ac:dyDescent="0.3">
      <c r="A18" s="148"/>
      <c r="B18" s="148"/>
      <c r="C18" s="148"/>
      <c r="D18" s="148"/>
      <c r="E18" s="148"/>
      <c r="F18" s="148"/>
      <c r="G18" s="32"/>
      <c r="H18" s="32"/>
      <c r="I18" s="32"/>
      <c r="J18" s="35"/>
    </row>
    <row r="19" spans="1:10" ht="15.75" thickBot="1" x14ac:dyDescent="0.3">
      <c r="A19" s="148"/>
      <c r="B19" s="148"/>
      <c r="C19" s="148"/>
      <c r="D19" s="148"/>
      <c r="E19" s="148"/>
      <c r="F19" s="148"/>
      <c r="G19" s="32"/>
      <c r="H19" s="32"/>
      <c r="I19" s="32"/>
      <c r="J19" s="35"/>
    </row>
    <row r="20" spans="1:10" ht="15.75" thickBot="1" x14ac:dyDescent="0.3">
      <c r="A20" s="148"/>
      <c r="B20" s="148"/>
      <c r="C20" s="148"/>
      <c r="D20" s="148"/>
      <c r="E20" s="148"/>
      <c r="F20" s="148"/>
      <c r="G20" s="32"/>
      <c r="H20" s="32"/>
      <c r="I20" s="32"/>
      <c r="J20" s="35"/>
    </row>
    <row r="21" spans="1:10" ht="15.75" thickBot="1" x14ac:dyDescent="0.3">
      <c r="A21" s="148"/>
      <c r="B21" s="148"/>
      <c r="C21" s="148"/>
      <c r="D21" s="148"/>
      <c r="E21" s="148"/>
      <c r="F21" s="148"/>
      <c r="G21" s="32"/>
      <c r="H21" s="32"/>
      <c r="I21" s="32"/>
      <c r="J21" s="35"/>
    </row>
    <row r="22" spans="1:10" ht="15.75" thickBot="1" x14ac:dyDescent="0.3">
      <c r="A22" s="148"/>
      <c r="B22" s="148"/>
      <c r="C22" s="148"/>
      <c r="D22" s="148"/>
      <c r="E22" s="148"/>
      <c r="F22" s="148"/>
      <c r="G22" s="32"/>
      <c r="H22" s="32"/>
      <c r="I22" s="32"/>
      <c r="J22" s="35"/>
    </row>
    <row r="23" spans="1:10" ht="15.75" thickBot="1" x14ac:dyDescent="0.3">
      <c r="A23" s="148"/>
      <c r="B23" s="148"/>
      <c r="C23" s="148"/>
      <c r="D23" s="148"/>
      <c r="E23" s="148"/>
      <c r="F23" s="148"/>
      <c r="G23" s="32"/>
      <c r="H23" s="32"/>
      <c r="I23" s="32"/>
      <c r="J23" s="35"/>
    </row>
    <row r="24" spans="1:10" ht="15.75" thickBot="1" x14ac:dyDescent="0.3">
      <c r="A24" s="148"/>
      <c r="B24" s="148"/>
      <c r="C24" s="148"/>
      <c r="D24" s="148"/>
      <c r="E24" s="148"/>
      <c r="F24" s="148"/>
      <c r="G24" s="32"/>
      <c r="H24" s="32"/>
      <c r="I24" s="32"/>
      <c r="J24" s="35"/>
    </row>
    <row r="25" spans="1:10" ht="15.75" thickBot="1" x14ac:dyDescent="0.3">
      <c r="A25" s="148"/>
      <c r="B25" s="148"/>
      <c r="C25" s="148"/>
      <c r="D25" s="148"/>
      <c r="E25" s="148"/>
      <c r="F25" s="148"/>
      <c r="G25" s="32"/>
      <c r="H25" s="32"/>
      <c r="I25" s="32"/>
      <c r="J25" s="35"/>
    </row>
    <row r="26" spans="1:10" ht="15.75" thickBot="1" x14ac:dyDescent="0.3">
      <c r="A26" s="148"/>
      <c r="B26" s="148"/>
      <c r="C26" s="148"/>
      <c r="D26" s="148"/>
      <c r="E26" s="148"/>
      <c r="F26" s="148"/>
      <c r="G26" s="32"/>
      <c r="H26" s="32"/>
      <c r="I26" s="32"/>
      <c r="J26" s="35"/>
    </row>
    <row r="27" spans="1:10" ht="15.75" thickBot="1" x14ac:dyDescent="0.3">
      <c r="A27" s="148"/>
      <c r="B27" s="148"/>
      <c r="C27" s="148"/>
      <c r="D27" s="148"/>
      <c r="E27" s="148"/>
      <c r="F27" s="148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x14ac:dyDescent="0.25">
      <c r="A33" s="34"/>
      <c r="B33" s="32"/>
      <c r="C33" s="32"/>
      <c r="D33" s="32"/>
      <c r="E33" s="32"/>
      <c r="F33" s="32"/>
      <c r="G33" s="32"/>
      <c r="H33" s="32"/>
      <c r="I33" s="32"/>
      <c r="J33" s="35"/>
    </row>
    <row r="34" spans="1:10" x14ac:dyDescent="0.25">
      <c r="A34" s="34"/>
      <c r="B34" s="32"/>
      <c r="C34" s="32"/>
      <c r="D34" s="32"/>
      <c r="E34" s="32"/>
      <c r="F34" s="32"/>
      <c r="G34" s="32"/>
      <c r="H34" s="32"/>
      <c r="I34" s="32"/>
      <c r="J34" s="35"/>
    </row>
    <row r="35" spans="1:10" ht="15.75" thickBot="1" x14ac:dyDescent="0.3">
      <c r="A35" s="36"/>
      <c r="B35" s="33"/>
      <c r="C35" s="33"/>
      <c r="D35" s="33"/>
      <c r="E35" s="33"/>
      <c r="F35" s="33"/>
      <c r="G35" s="33"/>
      <c r="H35" s="33"/>
      <c r="I35" s="33"/>
      <c r="J35" s="37"/>
    </row>
  </sheetData>
  <sheetProtection algorithmName="SHA-512" hashValue="gY1PUFvLw08n4RvIcg5e/AzpUr4UgYQvLf9uG5NPUDXTDQkO1aQNLVUXsy/1JgeBYBDQZ1mwXG9uOSfQV1xwgA==" saltValue="hOZzTM3Z0YKQELV33R77eA==" spinCount="100000" sheet="1" objects="1" scenarios="1"/>
  <mergeCells count="6">
    <mergeCell ref="A9:F27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2019-12-18T20:22:57Z</dcterms:modified>
</cp:coreProperties>
</file>